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aula\Documents\Master's degree\Tesis\Entregas definitivas\"/>
    </mc:Choice>
  </mc:AlternateContent>
  <xr:revisionPtr revIDLastSave="0" documentId="13_ncr:1_{B4372001-097E-4D7F-86C3-55981AB444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1" sheetId="12" r:id="rId1"/>
    <sheet name="Sheet1" sheetId="1" r:id="rId2"/>
  </sheets>
  <definedNames>
    <definedName name="_xlnm._FilterDatabase" localSheetId="1" hidden="1">Sheet1!$A$1:$G$12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<sst xmlns="http://schemas.openxmlformats.org/spreadsheetml/2006/main" count="51" uniqueCount="32">
  <si>
    <t>Subasta</t>
  </si>
  <si>
    <t>Emisor</t>
  </si>
  <si>
    <t>Indicador</t>
  </si>
  <si>
    <t>Tasa de Corte</t>
  </si>
  <si>
    <t>TES Referencia</t>
  </si>
  <si>
    <t>Colocación (MM)</t>
  </si>
  <si>
    <t>Demanda (MM)</t>
  </si>
  <si>
    <t>Tasa Financiero AAA</t>
  </si>
  <si>
    <t>Bancóldex</t>
  </si>
  <si>
    <t>Bancolombia</t>
  </si>
  <si>
    <t>ISA</t>
  </si>
  <si>
    <t>Bco Bogotá</t>
  </si>
  <si>
    <t>Banco Finandina</t>
  </si>
  <si>
    <t>TF</t>
  </si>
  <si>
    <t>IPC</t>
  </si>
  <si>
    <t>UVR</t>
  </si>
  <si>
    <t>IBR</t>
  </si>
  <si>
    <t>7.25%</t>
  </si>
  <si>
    <t>2.57%</t>
  </si>
  <si>
    <t>3.00%</t>
  </si>
  <si>
    <t>6.20%</t>
  </si>
  <si>
    <t>4.10%</t>
  </si>
  <si>
    <t>1.15%</t>
  </si>
  <si>
    <t>4.41%</t>
  </si>
  <si>
    <t>2.50%</t>
  </si>
  <si>
    <t>10.10%</t>
  </si>
  <si>
    <t>10.73%</t>
  </si>
  <si>
    <t>1.81%</t>
  </si>
  <si>
    <t>Etiquetas de fila</t>
  </si>
  <si>
    <t>Total general</t>
  </si>
  <si>
    <t>Promedio de Tasa de Corte</t>
  </si>
  <si>
    <t>Promedio de TES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</si>
</sst>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0" xfId="0" pivotButton="1"/>
    <xf numFmtId="1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0" fontId="0" fillId="0" borderId="1" xfId="0" applyNumberFormat="1" applyBorder="1" applyAlignment="1">
      <alignment horizontal="center"/>
    </xf>
    <xf numFmtId="166" fontId="0" fillId="0" borderId="1" xfId="2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[Tablas bonos.xlsx]Hoja11!TablaDinámica136</c:name>
    <c:fmtId val="0"/>
  </c:pivotSource>
  <c:chart>
    <c:autoTitleDeleted val="0"/>
    <c:pivotFmts>
      <c:pivotFmt>
        <c:idx val="0"/>
        <c:spPr>
          <a:ln w="31750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Hoja11!$C$3</c:f>
              <c:strCache>
                <c:ptCount val="1"/>
                <c:pt idx="0">
                  <c:v>Promedio de TES Referencia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Hoja11!$A$4:$A$15</c:f>
              <c:multiLvlStrCache>
                <c:ptCount val="6"/>
                <c:lvl>
                  <c:pt idx="0">
                    <c:v>Bancóldex</c:v>
                  </c:pt>
                  <c:pt idx="1">
                    <c:v>Bancolombia</c:v>
                  </c:pt>
                  <c:pt idx="2">
                    <c:v>Bco Bogotá</c:v>
                  </c:pt>
                  <c:pt idx="3">
                    <c:v>ISA</c:v>
                  </c:pt>
                  <c:pt idx="4">
                    <c:v>Banco Finandina</c:v>
                  </c:pt>
                  <c:pt idx="5">
                    <c:v>Banco Finandina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  <c:pt idx="2">
                    <c:v>2020</c:v>
                  </c:pt>
                  <c:pt idx="4">
                    <c:v>2022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Hoja11!$C$4:$C$15</c:f>
              <c:numCache>
                <c:formatCode>0.00%</c:formatCode>
                <c:ptCount val="6"/>
                <c:pt idx="0">
                  <c:v>6.3399999999999998E-2</c:v>
                </c:pt>
                <c:pt idx="1">
                  <c:v>2.615E-2</c:v>
                </c:pt>
                <c:pt idx="2">
                  <c:v>2.085E-2</c:v>
                </c:pt>
                <c:pt idx="3">
                  <c:v>4.6350000000000002E-2</c:v>
                </c:pt>
                <c:pt idx="4">
                  <c:v>4.4249999999999998E-2</c:v>
                </c:pt>
                <c:pt idx="5">
                  <c:v>4.3200000000000002E-2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5-4DC6-A59D-C0800DE02FB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29637648"/>
        <c:axId val="729627664"/>
      </c:barChart>
      <c:lineChart>
        <c:grouping val="standard"/>
        <c:varyColors val="0"/>
        <c:ser>
          <c:idx val="0"/>
          <c:order val="0"/>
          <c:tx>
            <c:strRef>
              <c:f>Hoja11!$B$3</c:f>
              <c:strCache>
                <c:ptCount val="1"/>
                <c:pt idx="0">
                  <c:v>Promedio de Tasa de Corte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Hoja11!$A$4:$A$15</c:f>
              <c:multiLvlStrCache>
                <c:ptCount val="6"/>
                <c:lvl>
                  <c:pt idx="0">
                    <c:v>Bancóldex</c:v>
                  </c:pt>
                  <c:pt idx="1">
                    <c:v>Bancolombia</c:v>
                  </c:pt>
                  <c:pt idx="2">
                    <c:v>Bco Bogotá</c:v>
                  </c:pt>
                  <c:pt idx="3">
                    <c:v>ISA</c:v>
                  </c:pt>
                  <c:pt idx="4">
                    <c:v>Banco Finandina</c:v>
                  </c:pt>
                  <c:pt idx="5">
                    <c:v>Banco Finandina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  <c:pt idx="2">
                    <c:v>2020</c:v>
                  </c:pt>
                  <c:pt idx="4">
                    <c:v>2022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Hoja11!$B$4:$B$15</c:f>
              <c:numCache>
                <c:formatCode>0.00%</c:formatCode>
                <c:ptCount val="6"/>
                <c:pt idx="0">
                  <c:v>7.0999999999999994E-2</c:v>
                </c:pt>
                <c:pt idx="1">
                  <c:v>2.7749999999999997E-2</c:v>
                </c:pt>
                <c:pt idx="2">
                  <c:v>2.945E-2</c:v>
                </c:pt>
                <c:pt idx="3">
                  <c:v>0.05</c:v>
                </c:pt>
                <c:pt idx="4">
                  <c:v>7.0250000000000007E-2</c:v>
                </c:pt>
                <c:pt idx="5">
                  <c:v>6.4750000000000002E-2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05-4DC6-A59D-C0800DE02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2838128"/>
        <c:axId val="1682831888"/>
      </c:lineChart>
      <c:catAx>
        <c:axId val="72963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627664"/>
        <c:crosses val="autoZero"/>
        <c:auto val="1"/>
        <c:lblAlgn val="ctr"/>
        <c:lblOffset val="100"/>
        <c:noMultiLvlLbl val="0"/>
      </c:catAx>
      <c:valAx>
        <c:axId val="729627664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637648"/>
        <c:crosses val="autoZero"/>
        <c:crossBetween val="between"/>
      </c:valAx>
      <c:valAx>
        <c:axId val="1682831888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838128"/>
        <c:crosses val="max"/>
        <c:crossBetween val="between"/>
      </c:valAx>
      <c:catAx>
        <c:axId val="16828381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8283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0</xdr:row>
      <xdr:rowOff>80010</xdr:rowOff>
    </xdr:from>
    <xdr:to>
      <xdr:col>11</xdr:col>
      <xdr:colOff>396240</xdr:colOff>
      <xdr:row>20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6866BC-C2FA-4E14-8DE5-0CDB3BFED1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618.794364351852" createdVersion="7" refreshedVersion="7" minRefreshableVersion="3" recordCount="11" xr:uid="{982BDA36-DDCB-444C-8F7E-DB4403A0B6A5}">
  <cacheSource type="worksheet">
    <worksheetSource ref="A1:G12" sheet="Sheet1"/>
  </cacheSource>
  <cacheFields count="7">
    <cacheField name="Subasta" numFmtId="0">
      <sharedItems containsSemiMixedTypes="0" containsString="0" containsNumber="1" containsInteger="1" minValue="2017" maxValue="2024" count="5">
        <n v="2017"/>
        <n v="2018"/>
        <n v="2020"/>
        <n v="2022"/>
        <n v="2024"/>
      </sharedItems>
    </cacheField>
    <cacheField name="Emisor" numFmtId="0">
      <sharedItems count="5">
        <s v="Bancóldex"/>
        <s v="Bancolombia"/>
        <s v="ISA"/>
        <s v="Bco Bogotá"/>
        <s v="Banco Finandina"/>
      </sharedItems>
    </cacheField>
    <cacheField name="Tasa de Corte" numFmtId="10">
      <sharedItems containsSemiMixedTypes="0" containsString="0" containsNumber="1" minValue="1.14E-2" maxValue="0.1096"/>
    </cacheField>
    <cacheField name="TES Referencia" numFmtId="166">
      <sharedItems containsSemiMixedTypes="0" containsString="0" containsNumber="1" minValue="0" maxValue="8.8499999999999995E-2"/>
    </cacheField>
    <cacheField name="Colocación (MM)" numFmtId="165">
      <sharedItems containsSemiMixedTypes="0" containsString="0" containsNumber="1" containsInteger="1" minValue="13000" maxValue="200000"/>
    </cacheField>
    <cacheField name="Demanda (MM)" numFmtId="165">
      <sharedItems containsSemiMixedTypes="0" containsString="0" containsNumber="1" containsInteger="1" minValue="19000" maxValue="487541"/>
    </cacheField>
    <cacheField name="Tasa Financiero AA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x v="0"/>
    <n v="7.0999999999999994E-2"/>
    <n v="6.3399999999999998E-2"/>
    <n v="200000"/>
    <n v="419700"/>
    <s v="7.25%"/>
  </r>
  <r>
    <x v="1"/>
    <x v="1"/>
    <n v="2.5999999999999999E-2"/>
    <n v="2.41E-2"/>
    <n v="153304"/>
    <n v="280706"/>
    <s v="2.57%"/>
  </r>
  <r>
    <x v="1"/>
    <x v="1"/>
    <n v="2.9499999999999998E-2"/>
    <n v="2.8199999999999999E-2"/>
    <n v="146694"/>
    <n v="284810"/>
    <s v="3.00%"/>
  </r>
  <r>
    <x v="2"/>
    <x v="2"/>
    <n v="6.3299999999999995E-2"/>
    <n v="5.7599999999999998E-2"/>
    <n v="160000"/>
    <n v="437330"/>
    <s v="6.20%"/>
  </r>
  <r>
    <x v="2"/>
    <x v="2"/>
    <n v="3.6700000000000003E-2"/>
    <n v="3.5099999999999999E-2"/>
    <n v="139997"/>
    <n v="323465"/>
    <s v="4.10%"/>
  </r>
  <r>
    <x v="2"/>
    <x v="3"/>
    <n v="1.14E-2"/>
    <n v="0"/>
    <n v="114000"/>
    <n v="425730"/>
    <s v="1.15%"/>
  </r>
  <r>
    <x v="2"/>
    <x v="3"/>
    <n v="4.7500000000000001E-2"/>
    <n v="4.1700000000000001E-2"/>
    <n v="186000"/>
    <n v="487541"/>
    <s v="4.41%"/>
  </r>
  <r>
    <x v="3"/>
    <x v="4"/>
    <n v="3.4500000000000003E-2"/>
    <n v="0"/>
    <n v="80855"/>
    <n v="86355"/>
    <s v="2.50%"/>
  </r>
  <r>
    <x v="3"/>
    <x v="4"/>
    <n v="0.106"/>
    <n v="8.8499999999999995E-2"/>
    <n v="47121"/>
    <n v="178401"/>
    <s v="10.10%"/>
  </r>
  <r>
    <x v="4"/>
    <x v="4"/>
    <n v="0.1096"/>
    <n v="8.6400000000000005E-2"/>
    <n v="59024"/>
    <n v="187935"/>
    <s v="10.73%"/>
  </r>
  <r>
    <x v="4"/>
    <x v="4"/>
    <n v="1.9900000000000001E-2"/>
    <n v="0"/>
    <n v="13000"/>
    <n v="19000"/>
    <s v="1.81%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0AF093-2CC0-4912-B3F6-2DE50D2F98B0}" name="TablaDinámica136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9">
  <location ref="A3:C15" firstHeaderRow="0" firstDataRow="1" firstDataCol="1"/>
  <pivotFields count="7">
    <pivotField axis="axisRow" showAll="0">
      <items count="6">
        <item x="0"/>
        <item x="1"/>
        <item x="2"/>
        <item x="3"/>
        <item x="4"/>
        <item t="default"/>
      </items>
    </pivotField>
    <pivotField axis="axisRow" showAll="0">
      <items count="6">
        <item x="4"/>
        <item x="0"/>
        <item x="1"/>
        <item x="3"/>
        <item x="2"/>
        <item t="default"/>
      </items>
    </pivotField>
    <pivotField dataField="1" numFmtId="10" showAll="0"/>
    <pivotField dataField="1" numFmtId="166" showAll="0"/>
    <pivotField numFmtId="165" showAll="0"/>
    <pivotField numFmtId="165" showAll="0"/>
    <pivotField showAll="0"/>
  </pivotFields>
  <rowFields count="2">
    <field x="0"/>
    <field x="1"/>
  </rowFields>
  <rowItems count="12">
    <i>
      <x/>
    </i>
    <i r="1">
      <x v="1"/>
    </i>
    <i>
      <x v="1"/>
    </i>
    <i r="1">
      <x v="2"/>
    </i>
    <i>
      <x v="2"/>
    </i>
    <i r="1">
      <x v="3"/>
    </i>
    <i r="1">
      <x v="4"/>
    </i>
    <i>
      <x v="3"/>
    </i>
    <i r="1">
      <x/>
    </i>
    <i>
      <x v="4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Tasa de Corte" fld="2" subtotal="average" baseField="0" baseItem="9" numFmtId="10"/>
    <dataField name="Promedio de TES Referencia" fld="3" subtotal="average" baseField="0" baseItem="9" numFmtId="1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72F2-EE55-4940-A7D1-E77795A2647E}">
  <dimension ref="A3:C15"/>
  <sheetViews>
    <sheetView tabSelected="1" zoomScale="113" workbookViewId="0">
      <selection activeCell="A15" sqref="A15"/>
    </sheetView>
  </sheetViews>
  <sheetFormatPr defaultColWidth="11.5546875" defaultRowHeight="14.4" x14ac:dyDescent="0.3"/>
  <cols>
    <col min="1" max="1" width="18.33203125" bestFit="1" customWidth="1"/>
    <col min="2" max="2" width="23.77734375" bestFit="1" customWidth="1"/>
    <col min="3" max="3" width="24.77734375" bestFit="1" customWidth="1"/>
  </cols>
  <sheetData>
    <row r="3" spans="1:3" x14ac:dyDescent="0.3">
      <c r="A3" s="5" t="s">
        <v>28</v>
      </c>
      <c r="B3" t="s">
        <v>30</v>
      </c>
      <c r="C3" t="s">
        <v>31</v>
      </c>
    </row>
    <row r="4" spans="1:3" x14ac:dyDescent="0.3">
      <c r="A4" s="7">
        <v>2017</v>
      </c>
      <c r="B4" s="6">
        <v>7.0999999999999994E-2</v>
      </c>
      <c r="C4" s="6">
        <v>6.3399999999999998E-2</v>
      </c>
    </row>
    <row r="5" spans="1:3" x14ac:dyDescent="0.3">
      <c r="A5" s="8" t="s">
        <v>8</v>
      </c>
      <c r="B5" s="6">
        <v>7.0999999999999994E-2</v>
      </c>
      <c r="C5" s="6">
        <v>6.3399999999999998E-2</v>
      </c>
    </row>
    <row r="6" spans="1:3" x14ac:dyDescent="0.3">
      <c r="A6" s="7">
        <v>2018</v>
      </c>
      <c r="B6" s="6">
        <v>2.7749999999999997E-2</v>
      </c>
      <c r="C6" s="6">
        <v>2.615E-2</v>
      </c>
    </row>
    <row r="7" spans="1:3" x14ac:dyDescent="0.3">
      <c r="A7" s="8" t="s">
        <v>9</v>
      </c>
      <c r="B7" s="6">
        <v>2.7749999999999997E-2</v>
      </c>
      <c r="C7" s="6">
        <v>2.615E-2</v>
      </c>
    </row>
    <row r="8" spans="1:3" x14ac:dyDescent="0.3">
      <c r="A8" s="7">
        <v>2020</v>
      </c>
      <c r="B8" s="6">
        <v>3.9725000000000003E-2</v>
      </c>
      <c r="C8" s="6">
        <v>3.3599999999999998E-2</v>
      </c>
    </row>
    <row r="9" spans="1:3" x14ac:dyDescent="0.3">
      <c r="A9" s="8" t="s">
        <v>11</v>
      </c>
      <c r="B9" s="6">
        <v>2.945E-2</v>
      </c>
      <c r="C9" s="6">
        <v>2.085E-2</v>
      </c>
    </row>
    <row r="10" spans="1:3" x14ac:dyDescent="0.3">
      <c r="A10" s="8" t="s">
        <v>10</v>
      </c>
      <c r="B10" s="6">
        <v>0.05</v>
      </c>
      <c r="C10" s="6">
        <v>4.6350000000000002E-2</v>
      </c>
    </row>
    <row r="11" spans="1:3" x14ac:dyDescent="0.3">
      <c r="A11" s="7">
        <v>2022</v>
      </c>
      <c r="B11" s="6">
        <v>7.0250000000000007E-2</v>
      </c>
      <c r="C11" s="6">
        <v>4.4249999999999998E-2</v>
      </c>
    </row>
    <row r="12" spans="1:3" x14ac:dyDescent="0.3">
      <c r="A12" s="8" t="s">
        <v>12</v>
      </c>
      <c r="B12" s="6">
        <v>7.0250000000000007E-2</v>
      </c>
      <c r="C12" s="6">
        <v>4.4249999999999998E-2</v>
      </c>
    </row>
    <row r="13" spans="1:3" x14ac:dyDescent="0.3">
      <c r="A13" s="7">
        <v>2024</v>
      </c>
      <c r="B13" s="6">
        <v>6.4750000000000002E-2</v>
      </c>
      <c r="C13" s="6">
        <v>4.3200000000000002E-2</v>
      </c>
    </row>
    <row r="14" spans="1:3" x14ac:dyDescent="0.3">
      <c r="A14" s="8" t="s">
        <v>12</v>
      </c>
      <c r="B14" s="6">
        <v>6.4750000000000002E-2</v>
      </c>
      <c r="C14" s="6">
        <v>4.3200000000000002E-2</v>
      </c>
    </row>
    <row r="15" spans="1:3" x14ac:dyDescent="0.3">
      <c r="A15" s="7" t="s">
        <v>29</v>
      </c>
      <c r="B15" s="6">
        <v>5.0490909090909093E-2</v>
      </c>
      <c r="C15" s="6">
        <v>3.8636363636363642E-2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zoomScale="99" workbookViewId="0">
      <selection activeCell="C5" sqref="C5"/>
    </sheetView>
  </sheetViews>
  <sheetFormatPr defaultColWidth="8.88671875" defaultRowHeight="14.4" x14ac:dyDescent="0.3"/>
  <cols>
    <col min="1" max="1" width="14.5546875" style="2" customWidth="1"/>
    <col min="2" max="2" width="21.5546875" style="2" bestFit="1" customWidth="1"/>
    <col min="3" max="3" width="16.77734375" style="2" bestFit="1" customWidth="1"/>
    <col min="4" max="4" width="17.77734375" style="2" bestFit="1" customWidth="1"/>
    <col min="5" max="5" width="20" style="2" bestFit="1" customWidth="1"/>
    <col min="6" max="6" width="18.88671875" style="2" bestFit="1" customWidth="1"/>
    <col min="7" max="7" width="18.109375" style="2" bestFit="1" customWidth="1"/>
    <col min="9" max="9" width="13.44140625" style="2" bestFit="1" customWidth="1"/>
  </cols>
  <sheetData>
    <row r="1" spans="1:9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I1" s="1" t="s">
        <v>2</v>
      </c>
    </row>
    <row r="2" spans="1:9" x14ac:dyDescent="0.3">
      <c r="A2" s="3">
        <v>2017</v>
      </c>
      <c r="B2" s="3" t="s">
        <v>8</v>
      </c>
      <c r="C2" s="9">
        <v>7.0999999999999994E-2</v>
      </c>
      <c r="D2" s="10">
        <v>6.3399999999999998E-2</v>
      </c>
      <c r="E2" s="4">
        <v>200000</v>
      </c>
      <c r="F2" s="4">
        <v>419700</v>
      </c>
      <c r="G2" s="3" t="s">
        <v>17</v>
      </c>
      <c r="I2" s="3" t="s">
        <v>13</v>
      </c>
    </row>
    <row r="3" spans="1:9" x14ac:dyDescent="0.3">
      <c r="A3" s="3">
        <v>2018</v>
      </c>
      <c r="B3" s="3" t="s">
        <v>9</v>
      </c>
      <c r="C3" s="9">
        <v>2.5999999999999999E-2</v>
      </c>
      <c r="D3" s="10">
        <v>2.41E-2</v>
      </c>
      <c r="E3" s="4">
        <v>153304</v>
      </c>
      <c r="F3" s="4">
        <v>280706</v>
      </c>
      <c r="G3" s="3" t="s">
        <v>18</v>
      </c>
      <c r="I3" s="3" t="s">
        <v>14</v>
      </c>
    </row>
    <row r="4" spans="1:9" x14ac:dyDescent="0.3">
      <c r="A4" s="3">
        <v>2018</v>
      </c>
      <c r="B4" s="3" t="s">
        <v>9</v>
      </c>
      <c r="C4" s="9">
        <v>2.9499999999999998E-2</v>
      </c>
      <c r="D4" s="10">
        <v>2.8199999999999999E-2</v>
      </c>
      <c r="E4" s="4">
        <v>146694</v>
      </c>
      <c r="F4" s="4">
        <v>284810</v>
      </c>
      <c r="G4" s="3" t="s">
        <v>19</v>
      </c>
      <c r="I4" s="3" t="s">
        <v>14</v>
      </c>
    </row>
    <row r="5" spans="1:9" x14ac:dyDescent="0.3">
      <c r="A5" s="3">
        <v>2020</v>
      </c>
      <c r="B5" s="3" t="s">
        <v>10</v>
      </c>
      <c r="C5" s="9">
        <v>6.3299999999999995E-2</v>
      </c>
      <c r="D5" s="10">
        <v>5.7599999999999998E-2</v>
      </c>
      <c r="E5" s="4">
        <v>160000</v>
      </c>
      <c r="F5" s="4">
        <v>437330</v>
      </c>
      <c r="G5" s="3" t="s">
        <v>20</v>
      </c>
      <c r="I5" s="3" t="s">
        <v>13</v>
      </c>
    </row>
    <row r="6" spans="1:9" x14ac:dyDescent="0.3">
      <c r="A6" s="3">
        <v>2020</v>
      </c>
      <c r="B6" s="3" t="s">
        <v>10</v>
      </c>
      <c r="C6" s="9">
        <v>3.6700000000000003E-2</v>
      </c>
      <c r="D6" s="10">
        <v>3.5099999999999999E-2</v>
      </c>
      <c r="E6" s="4">
        <v>139997</v>
      </c>
      <c r="F6" s="4">
        <v>323465</v>
      </c>
      <c r="G6" s="3" t="s">
        <v>21</v>
      </c>
      <c r="I6" s="3" t="s">
        <v>15</v>
      </c>
    </row>
    <row r="7" spans="1:9" x14ac:dyDescent="0.3">
      <c r="A7" s="3">
        <v>2020</v>
      </c>
      <c r="B7" s="3" t="s">
        <v>11</v>
      </c>
      <c r="C7" s="9">
        <v>1.14E-2</v>
      </c>
      <c r="D7" s="10">
        <v>0</v>
      </c>
      <c r="E7" s="4">
        <v>114000</v>
      </c>
      <c r="F7" s="4">
        <v>425730</v>
      </c>
      <c r="G7" s="3" t="s">
        <v>22</v>
      </c>
      <c r="I7" s="3" t="s">
        <v>16</v>
      </c>
    </row>
    <row r="8" spans="1:9" x14ac:dyDescent="0.3">
      <c r="A8" s="3">
        <v>2020</v>
      </c>
      <c r="B8" s="3" t="s">
        <v>11</v>
      </c>
      <c r="C8" s="9">
        <v>4.7500000000000001E-2</v>
      </c>
      <c r="D8" s="10">
        <v>4.1700000000000001E-2</v>
      </c>
      <c r="E8" s="4">
        <v>186000</v>
      </c>
      <c r="F8" s="4">
        <v>487541</v>
      </c>
      <c r="G8" s="3" t="s">
        <v>23</v>
      </c>
      <c r="I8" s="3" t="s">
        <v>13</v>
      </c>
    </row>
    <row r="9" spans="1:9" x14ac:dyDescent="0.3">
      <c r="A9" s="3">
        <v>2022</v>
      </c>
      <c r="B9" s="3" t="s">
        <v>12</v>
      </c>
      <c r="C9" s="9">
        <v>3.4500000000000003E-2</v>
      </c>
      <c r="D9" s="10">
        <v>0</v>
      </c>
      <c r="E9" s="4">
        <v>80855</v>
      </c>
      <c r="F9" s="4">
        <v>86355</v>
      </c>
      <c r="G9" s="3" t="s">
        <v>24</v>
      </c>
      <c r="I9" s="3" t="s">
        <v>16</v>
      </c>
    </row>
    <row r="10" spans="1:9" x14ac:dyDescent="0.3">
      <c r="A10" s="3">
        <v>2022</v>
      </c>
      <c r="B10" s="3" t="s">
        <v>12</v>
      </c>
      <c r="C10" s="9">
        <v>0.106</v>
      </c>
      <c r="D10" s="10">
        <v>8.8499999999999995E-2</v>
      </c>
      <c r="E10" s="4">
        <v>47121</v>
      </c>
      <c r="F10" s="4">
        <v>178401</v>
      </c>
      <c r="G10" s="3" t="s">
        <v>25</v>
      </c>
      <c r="I10" s="3" t="s">
        <v>13</v>
      </c>
    </row>
    <row r="11" spans="1:9" x14ac:dyDescent="0.3">
      <c r="A11" s="3">
        <v>2024</v>
      </c>
      <c r="B11" s="3" t="s">
        <v>12</v>
      </c>
      <c r="C11" s="9">
        <v>0.1096</v>
      </c>
      <c r="D11" s="10">
        <v>8.6400000000000005E-2</v>
      </c>
      <c r="E11" s="4">
        <v>59024</v>
      </c>
      <c r="F11" s="4">
        <v>187935</v>
      </c>
      <c r="G11" s="3" t="s">
        <v>26</v>
      </c>
      <c r="I11" s="3" t="s">
        <v>13</v>
      </c>
    </row>
    <row r="12" spans="1:9" x14ac:dyDescent="0.3">
      <c r="A12" s="3">
        <v>2024</v>
      </c>
      <c r="B12" s="3" t="s">
        <v>12</v>
      </c>
      <c r="C12" s="9">
        <v>1.9900000000000001E-2</v>
      </c>
      <c r="D12" s="10">
        <v>0</v>
      </c>
      <c r="E12" s="4">
        <v>13000</v>
      </c>
      <c r="F12" s="4">
        <v>19000</v>
      </c>
      <c r="G12" s="3" t="s">
        <v>27</v>
      </c>
      <c r="I12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 David Polanco Guevara</cp:lastModifiedBy>
  <dcterms:created xsi:type="dcterms:W3CDTF">2024-11-22T21:30:03Z</dcterms:created>
  <dcterms:modified xsi:type="dcterms:W3CDTF">2024-11-24T16:54:12Z</dcterms:modified>
</cp:coreProperties>
</file>